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сурсная ведомость" sheetId="1" state="visible" r:id="rId2"/>
  </sheets>
  <definedNames>
    <definedName function="false" hidden="false" localSheetId="0" name="_xlnm.Print_Titles" vbProcedure="false">'Ресурсная ведомость'!$12:$12</definedName>
    <definedName function="false" hidden="false" localSheetId="0" name="Print_Titles" vbProcedure="false">'Ресурсная ведомость'!$12:$12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A29" authorId="0">
      <text>
        <r>
          <rPr>
            <b val="true"/>
            <sz val="8"/>
            <color rgb="FF000000"/>
            <rFont val="Tahoma"/>
            <family val="2"/>
            <charset val="204"/>
          </rPr>
          <t xml:space="preserve"> Хвост::______________&lt;Составил&gt;</t>
        </r>
      </text>
    </comment>
  </commentList>
</comments>
</file>

<file path=xl/sharedStrings.xml><?xml version="1.0" encoding="utf-8"?>
<sst xmlns="http://schemas.openxmlformats.org/spreadsheetml/2006/main" count="47" uniqueCount="43">
  <si>
    <t xml:space="preserve">ЦЭК (б/н)</t>
  </si>
  <si>
    <t xml:space="preserve">(наименование стройки)</t>
  </si>
  <si>
    <t xml:space="preserve">ВЕДОМОСТЬ РЕСУРСОВ </t>
  </si>
  <si>
    <t xml:space="preserve">к Локальной смете № СКС-2021-С-3-695</t>
  </si>
  <si>
    <t xml:space="preserve"> на Капитальный ремонт канализационной линии  хоз-фекальной Д-150 мм по адресу: ул.Егорова, д12-14.</t>
  </si>
  <si>
    <t xml:space="preserve">по состоянию на 3 кв. 2021 г.</t>
  </si>
  <si>
    <t xml:space="preserve">Основание:</t>
  </si>
  <si>
    <t xml:space="preserve">ДВ 110-21</t>
  </si>
  <si>
    <t xml:space="preserve">№ п.п.</t>
  </si>
  <si>
    <t xml:space="preserve">Код ресурса</t>
  </si>
  <si>
    <t xml:space="preserve">Наименование</t>
  </si>
  <si>
    <t xml:space="preserve">Единица измерения</t>
  </si>
  <si>
    <t xml:space="preserve">Кол-во по проектным данным</t>
  </si>
  <si>
    <t xml:space="preserve">Сметная стоимость в текущих ценах</t>
  </si>
  <si>
    <t xml:space="preserve">Всего, руб</t>
  </si>
  <si>
    <t xml:space="preserve">На единицу</t>
  </si>
  <si>
    <t xml:space="preserve">2</t>
  </si>
  <si>
    <t xml:space="preserve">Ресурсы подрядчика</t>
  </si>
  <si>
    <t xml:space="preserve">          Материалы</t>
  </si>
  <si>
    <t xml:space="preserve">01.7.03.01-0001</t>
  </si>
  <si>
    <t xml:space="preserve">Вода</t>
  </si>
  <si>
    <t xml:space="preserve">м3</t>
  </si>
  <si>
    <t xml:space="preserve">01.8.01.07-0001</t>
  </si>
  <si>
    <t xml:space="preserve">Стекло жидкое калийное</t>
  </si>
  <si>
    <t xml:space="preserve">т</t>
  </si>
  <si>
    <t xml:space="preserve">07.2.07.04-0014</t>
  </si>
  <si>
    <t xml:space="preserve">Конструкции сварные индивидуальные прочие, масса сборочной единицы от 0,1 до 0,5 т</t>
  </si>
  <si>
    <t xml:space="preserve">11.1.03.06-0087</t>
  </si>
  <si>
    <t xml:space="preserve">Доска обрезная, хвойных пород, ширина 75-150 мм, толщина 25 мм, длина 4-6,5 м, сорт III</t>
  </si>
  <si>
    <t xml:space="preserve">11.1.03.06-0095</t>
  </si>
  <si>
    <t xml:space="preserve">Доска обрезная, хвойных пород, ширина 75-150 мм, толщина 44 мм и более, длина 4-6,5 м, сорт III</t>
  </si>
  <si>
    <t xml:space="preserve">ФССЦ-04.1.02.05-0043</t>
  </si>
  <si>
    <t xml:space="preserve">Смеси бетонные тяжелого бетона (БСТ), крупность заполнителя 20 мм, класс В15 (М200) (меньше норматива)</t>
  </si>
  <si>
    <t xml:space="preserve">ФССЦ-08.1.02.06-0043</t>
  </si>
  <si>
    <t xml:space="preserve">Люк чугунный тяжелый</t>
  </si>
  <si>
    <t xml:space="preserve">шт</t>
  </si>
  <si>
    <t xml:space="preserve">ФССЦ-24.3.03.13-0284</t>
  </si>
  <si>
    <t xml:space="preserve">Трубы полиэтиленовые ПЭ100, SDR17, диаметр 160 мм</t>
  </si>
  <si>
    <t xml:space="preserve">м</t>
  </si>
  <si>
    <t xml:space="preserve">ИТОГО</t>
  </si>
  <si>
    <t xml:space="preserve">Примечание:</t>
  </si>
  <si>
    <t xml:space="preserve">Сметная стоимость указана в текущих ценах без учета  транспортных и заготовительно-складских затрат </t>
  </si>
  <si>
    <t xml:space="preserve">Составил:______________Н.Ю.Рогозина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</si>
</sst>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4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Times New Roman"/>
      <family val="1"/>
      <charset val="204"/>
    </font>
    <font>
      <b val="true"/>
      <sz val="10"/>
      <name val="Verdana"/>
      <family val="2"/>
      <charset val="204"/>
    </font>
    <font>
      <sz val="9"/>
      <name val="Verdana"/>
      <family val="2"/>
      <charset val="204"/>
    </font>
    <font>
      <i val="true"/>
      <sz val="8"/>
      <name val="Verdana"/>
      <family val="2"/>
      <charset val="204"/>
    </font>
    <font>
      <i val="true"/>
      <sz val="11"/>
      <name val="Times New Roman"/>
      <family val="1"/>
      <charset val="204"/>
    </font>
    <font>
      <b val="true"/>
      <sz val="12"/>
      <name val="Verdana"/>
      <family val="2"/>
      <charset val="204"/>
    </font>
    <font>
      <sz val="10"/>
      <name val="Verdana"/>
      <family val="2"/>
      <charset val="204"/>
    </font>
    <font>
      <b val="true"/>
      <sz val="11"/>
      <name val="Verdana"/>
      <family val="2"/>
      <charset val="204"/>
    </font>
    <font>
      <b val="true"/>
      <sz val="9"/>
      <name val="Verdana"/>
      <family val="2"/>
      <charset val="204"/>
    </font>
    <font>
      <b val="true"/>
      <sz val="8"/>
      <color rgb="FF00000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</borders>
  <cellStyleXfs count="4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5" fontId="5" fillId="0" borderId="2" xfId="4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4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4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4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0" xfId="41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1" xfId="22" applyFont="false" applyBorder="true" applyAlignment="false" applyProtection="false">
      <alignment horizontal="center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6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42" applyFont="true" applyBorder="false" applyAlignment="fals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3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Акт" xfId="20"/>
    <cellStyle name="АктМТСН" xfId="21"/>
    <cellStyle name="ВедРесурсов" xfId="22"/>
    <cellStyle name="ВедРесурсовАкт" xfId="23"/>
    <cellStyle name="Индексы" xfId="24"/>
    <cellStyle name="Итоги" xfId="25"/>
    <cellStyle name="ИтогоАктБИМ" xfId="26"/>
    <cellStyle name="ИтогоАктБазЦ" xfId="27"/>
    <cellStyle name="ИтогоАктРесМет" xfId="28"/>
    <cellStyle name="ИтогоБИМ" xfId="29"/>
    <cellStyle name="ИтогоБазЦ" xfId="30"/>
    <cellStyle name="ИтогоРесМет" xfId="31"/>
    <cellStyle name="ЛокСмМТСН" xfId="32"/>
    <cellStyle name="ЛокСмета" xfId="33"/>
    <cellStyle name="М29" xfId="34"/>
    <cellStyle name="ОбСмета" xfId="35"/>
    <cellStyle name="Параметр" xfId="36"/>
    <cellStyle name="ПеременныеСметы" xfId="37"/>
    <cellStyle name="РесСмета" xfId="38"/>
    <cellStyle name="СводРасч" xfId="39"/>
    <cellStyle name="СводкаСтоимРаб" xfId="40"/>
    <cellStyle name="Титул" xfId="41"/>
    <cellStyle name="Хвост" xfId="42"/>
    <cellStyle name="Экспертиза" xfId="43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3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75" workbookViewId="0">
      <selection pane="topLeft" activeCell="A6" activeCellId="0" sqref="A6"/>
    </sheetView>
  </sheetViews>
  <sheetFormatPr defaultColWidth="8.55078125" defaultRowHeight="12.75" zeroHeight="false" outlineLevelRow="0" outlineLevelCol="0"/>
  <cols>
    <col collapsed="false" customWidth="true" hidden="false" outlineLevel="0" max="1" min="1" style="0" width="5.01"/>
    <col collapsed="false" customWidth="true" hidden="false" outlineLevel="0" max="2" min="2" style="1" width="14.7"/>
    <col collapsed="false" customWidth="true" hidden="false" outlineLevel="0" max="3" min="3" style="2" width="49.42"/>
    <col collapsed="false" customWidth="true" hidden="false" outlineLevel="0" max="4" min="4" style="3" width="13.14"/>
    <col collapsed="false" customWidth="true" hidden="false" outlineLevel="0" max="6" min="5" style="4" width="10.71"/>
    <col collapsed="false" customWidth="true" hidden="false" outlineLevel="0" max="7" min="7" style="4" width="13.57"/>
  </cols>
  <sheetData>
    <row r="1" s="6" customFormat="true" ht="12.75" hidden="false" customHeight="true" outlineLevel="0" collapsed="false">
      <c r="A1" s="5" t="s">
        <v>0</v>
      </c>
      <c r="B1" s="5"/>
      <c r="C1" s="5"/>
      <c r="D1" s="5"/>
      <c r="E1" s="5"/>
      <c r="F1" s="5"/>
      <c r="G1" s="5"/>
    </row>
    <row r="2" s="6" customFormat="true" ht="11.25" hidden="false" customHeight="false" outlineLevel="0" collapsed="false">
      <c r="A2" s="7" t="s">
        <v>1</v>
      </c>
      <c r="B2" s="7"/>
      <c r="C2" s="7"/>
      <c r="D2" s="7"/>
      <c r="E2" s="7"/>
      <c r="F2" s="7"/>
      <c r="G2" s="7"/>
    </row>
    <row r="3" s="6" customFormat="true" ht="15" hidden="false" customHeight="false" outlineLevel="0" collapsed="false">
      <c r="A3" s="8"/>
      <c r="B3" s="8"/>
      <c r="C3" s="8"/>
      <c r="D3" s="8"/>
      <c r="E3" s="8"/>
      <c r="F3" s="8"/>
      <c r="G3" s="8"/>
    </row>
    <row r="4" s="6" customFormat="true" ht="15" hidden="false" customHeight="false" outlineLevel="0" collapsed="false">
      <c r="A4" s="9" t="s">
        <v>2</v>
      </c>
      <c r="B4" s="9"/>
      <c r="C4" s="9"/>
      <c r="D4" s="9"/>
      <c r="E4" s="9"/>
      <c r="F4" s="9"/>
      <c r="G4" s="9"/>
    </row>
    <row r="5" s="6" customFormat="true" ht="13.85" hidden="false" customHeight="true" outlineLevel="0" collapsed="false">
      <c r="A5" s="10" t="s">
        <v>3</v>
      </c>
      <c r="B5" s="10"/>
      <c r="C5" s="10"/>
      <c r="D5" s="10"/>
      <c r="E5" s="10"/>
      <c r="F5" s="10"/>
      <c r="G5" s="10"/>
    </row>
    <row r="6" s="6" customFormat="true" ht="25.5" hidden="false" customHeight="true" outlineLevel="0" collapsed="false">
      <c r="A6" s="11" t="s">
        <v>4</v>
      </c>
      <c r="B6" s="11"/>
      <c r="C6" s="11"/>
      <c r="D6" s="11"/>
      <c r="E6" s="11"/>
      <c r="F6" s="11"/>
      <c r="G6" s="11"/>
    </row>
    <row r="7" s="6" customFormat="true" ht="12.75" hidden="false" customHeight="false" outlineLevel="0" collapsed="false">
      <c r="A7" s="12" t="s">
        <v>5</v>
      </c>
      <c r="B7" s="12"/>
      <c r="C7" s="12"/>
      <c r="D7" s="12"/>
      <c r="E7" s="12"/>
      <c r="F7" s="12"/>
      <c r="G7" s="12"/>
    </row>
    <row r="8" s="6" customFormat="true" ht="12.75" hidden="false" customHeight="false" outlineLevel="0" collapsed="false">
      <c r="A8" s="6" t="s">
        <v>6</v>
      </c>
      <c r="C8" s="13" t="s">
        <v>7</v>
      </c>
      <c r="D8" s="14"/>
      <c r="E8" s="14"/>
      <c r="F8" s="14"/>
      <c r="G8" s="14"/>
    </row>
    <row r="9" s="6" customFormat="true" ht="11.25" hidden="false" customHeight="false" outlineLevel="0" collapsed="false">
      <c r="D9" s="14"/>
      <c r="E9" s="14"/>
      <c r="F9" s="15"/>
      <c r="G9" s="15"/>
    </row>
    <row r="10" s="19" customFormat="true" ht="56.25" hidden="false" customHeight="true" outlineLevel="0" collapsed="false">
      <c r="A10" s="16" t="s">
        <v>8</v>
      </c>
      <c r="B10" s="17" t="s">
        <v>9</v>
      </c>
      <c r="C10" s="16" t="s">
        <v>10</v>
      </c>
      <c r="D10" s="16" t="s">
        <v>11</v>
      </c>
      <c r="E10" s="16" t="s">
        <v>12</v>
      </c>
      <c r="F10" s="18" t="s">
        <v>13</v>
      </c>
      <c r="G10" s="16" t="s">
        <v>14</v>
      </c>
    </row>
    <row r="11" s="19" customFormat="true" ht="22.5" hidden="false" customHeight="false" outlineLevel="0" collapsed="false">
      <c r="A11" s="16"/>
      <c r="B11" s="17"/>
      <c r="C11" s="16"/>
      <c r="D11" s="16"/>
      <c r="E11" s="16"/>
      <c r="F11" s="16" t="s">
        <v>15</v>
      </c>
      <c r="G11" s="16"/>
    </row>
    <row r="12" s="19" customFormat="true" ht="12.75" hidden="false" customHeight="false" outlineLevel="0" collapsed="false">
      <c r="A12" s="20" t="n">
        <v>1</v>
      </c>
      <c r="B12" s="20" t="s">
        <v>16</v>
      </c>
      <c r="C12" s="20" t="n">
        <v>3</v>
      </c>
      <c r="D12" s="20" t="n">
        <v>4</v>
      </c>
      <c r="E12" s="20" t="n">
        <v>5</v>
      </c>
      <c r="F12" s="20" t="n">
        <v>6</v>
      </c>
      <c r="G12" s="20" t="n">
        <v>7</v>
      </c>
    </row>
    <row r="13" s="22" customFormat="true" ht="21" hidden="false" customHeight="true" outlineLevel="0" collapsed="false">
      <c r="A13" s="21" t="s">
        <v>17</v>
      </c>
      <c r="B13" s="21"/>
      <c r="C13" s="21"/>
      <c r="D13" s="21"/>
      <c r="E13" s="21"/>
      <c r="F13" s="21"/>
      <c r="G13" s="21"/>
    </row>
    <row r="14" s="22" customFormat="true" ht="21" hidden="false" customHeight="true" outlineLevel="0" collapsed="false">
      <c r="A14" s="21" t="s">
        <v>18</v>
      </c>
      <c r="B14" s="21"/>
      <c r="C14" s="21"/>
      <c r="D14" s="21"/>
      <c r="E14" s="21"/>
      <c r="F14" s="21"/>
      <c r="G14" s="21"/>
    </row>
    <row r="15" s="22" customFormat="true" ht="22.5" hidden="false" customHeight="false" outlineLevel="0" collapsed="false">
      <c r="A15" s="23" t="n">
        <v>1</v>
      </c>
      <c r="B15" s="24" t="s">
        <v>19</v>
      </c>
      <c r="C15" s="23" t="s">
        <v>20</v>
      </c>
      <c r="D15" s="25" t="s">
        <v>21</v>
      </c>
      <c r="E15" s="26" t="n">
        <v>186</v>
      </c>
      <c r="F15" s="27" t="n">
        <v>31.93</v>
      </c>
      <c r="G15" s="27" t="n">
        <v>5938.98</v>
      </c>
    </row>
    <row r="16" s="22" customFormat="true" ht="22.5" hidden="false" customHeight="false" outlineLevel="0" collapsed="false">
      <c r="A16" s="23" t="n">
        <v>2</v>
      </c>
      <c r="B16" s="24" t="s">
        <v>22</v>
      </c>
      <c r="C16" s="23" t="s">
        <v>23</v>
      </c>
      <c r="D16" s="25" t="s">
        <v>24</v>
      </c>
      <c r="E16" s="26" t="n">
        <v>0.119784</v>
      </c>
      <c r="F16" s="27" t="n">
        <v>26416.97</v>
      </c>
      <c r="G16" s="27" t="n">
        <v>3164.33</v>
      </c>
    </row>
    <row r="17" s="22" customFormat="true" ht="22.5" hidden="false" customHeight="false" outlineLevel="0" collapsed="false">
      <c r="A17" s="23" t="n">
        <v>3</v>
      </c>
      <c r="B17" s="24" t="s">
        <v>25</v>
      </c>
      <c r="C17" s="23" t="s">
        <v>26</v>
      </c>
      <c r="D17" s="25" t="s">
        <v>24</v>
      </c>
      <c r="E17" s="26" t="n">
        <v>0.03224</v>
      </c>
      <c r="F17" s="27" t="n">
        <v>93251.78</v>
      </c>
      <c r="G17" s="27" t="n">
        <v>3006.44</v>
      </c>
    </row>
    <row r="18" s="22" customFormat="true" ht="22.5" hidden="false" customHeight="false" outlineLevel="0" collapsed="false">
      <c r="A18" s="23" t="n">
        <v>4</v>
      </c>
      <c r="B18" s="24" t="s">
        <v>27</v>
      </c>
      <c r="C18" s="23" t="s">
        <v>28</v>
      </c>
      <c r="D18" s="25" t="s">
        <v>21</v>
      </c>
      <c r="E18" s="26" t="n">
        <v>0.0992</v>
      </c>
      <c r="F18" s="27" t="n">
        <v>6465.25</v>
      </c>
      <c r="G18" s="27" t="n">
        <v>641.35</v>
      </c>
    </row>
    <row r="19" s="22" customFormat="true" ht="22.5" hidden="false" customHeight="false" outlineLevel="0" collapsed="false">
      <c r="A19" s="23" t="n">
        <v>5</v>
      </c>
      <c r="B19" s="24" t="s">
        <v>29</v>
      </c>
      <c r="C19" s="23" t="s">
        <v>30</v>
      </c>
      <c r="D19" s="25" t="s">
        <v>21</v>
      </c>
      <c r="E19" s="26" t="n">
        <v>0.12152</v>
      </c>
      <c r="F19" s="27" t="n">
        <v>7200.53</v>
      </c>
      <c r="G19" s="27" t="n">
        <v>875.01</v>
      </c>
    </row>
    <row r="20" s="22" customFormat="true" ht="33.75" hidden="false" customHeight="false" outlineLevel="0" collapsed="false">
      <c r="A20" s="23" t="n">
        <v>6</v>
      </c>
      <c r="B20" s="24" t="s">
        <v>31</v>
      </c>
      <c r="C20" s="23" t="s">
        <v>32</v>
      </c>
      <c r="D20" s="25" t="s">
        <v>21</v>
      </c>
      <c r="E20" s="26" t="n">
        <v>2.6</v>
      </c>
      <c r="F20" s="27" t="n">
        <v>3338.02</v>
      </c>
      <c r="G20" s="27" t="n">
        <v>8678.85</v>
      </c>
    </row>
    <row r="21" s="22" customFormat="true" ht="33.75" hidden="false" customHeight="false" outlineLevel="0" collapsed="false">
      <c r="A21" s="23" t="n">
        <v>7</v>
      </c>
      <c r="B21" s="24" t="s">
        <v>33</v>
      </c>
      <c r="C21" s="23" t="s">
        <v>34</v>
      </c>
      <c r="D21" s="25" t="s">
        <v>35</v>
      </c>
      <c r="E21" s="26" t="n">
        <v>13</v>
      </c>
      <c r="F21" s="27" t="n">
        <v>7333.43</v>
      </c>
      <c r="G21" s="27" t="n">
        <v>95334.59</v>
      </c>
    </row>
    <row r="22" s="22" customFormat="true" ht="33.75" hidden="false" customHeight="false" outlineLevel="0" collapsed="false">
      <c r="A22" s="23" t="n">
        <v>8</v>
      </c>
      <c r="B22" s="24" t="s">
        <v>36</v>
      </c>
      <c r="C22" s="23" t="s">
        <v>37</v>
      </c>
      <c r="D22" s="25" t="s">
        <v>38</v>
      </c>
      <c r="E22" s="26" t="n">
        <v>260.4</v>
      </c>
      <c r="F22" s="27" t="n">
        <v>905.87</v>
      </c>
      <c r="G22" s="27" t="n">
        <v>235888.55</v>
      </c>
    </row>
    <row r="23" s="31" customFormat="true" ht="11.25" hidden="false" customHeight="false" outlineLevel="0" collapsed="false">
      <c r="A23" s="28"/>
      <c r="B23" s="28"/>
      <c r="C23" s="29" t="s">
        <v>39</v>
      </c>
      <c r="D23" s="30"/>
      <c r="E23" s="30"/>
      <c r="F23" s="29"/>
      <c r="G23" s="29" t="n">
        <f aca="false">SUM($G$15:$G$22)</f>
        <v>353528.1</v>
      </c>
    </row>
    <row r="24" s="22" customFormat="true" ht="11.25" hidden="false" customHeight="false" outlineLevel="0" collapsed="false">
      <c r="A24" s="32"/>
      <c r="B24" s="33"/>
      <c r="C24" s="32"/>
      <c r="D24" s="34"/>
      <c r="E24" s="35"/>
      <c r="F24" s="36"/>
      <c r="G24" s="36"/>
    </row>
    <row r="25" s="22" customFormat="true" ht="11.25" hidden="false" customHeight="false" outlineLevel="0" collapsed="false">
      <c r="A25" s="32"/>
      <c r="B25" s="37" t="s">
        <v>40</v>
      </c>
      <c r="C25" s="32"/>
      <c r="D25" s="38"/>
      <c r="E25" s="38"/>
      <c r="F25" s="39"/>
      <c r="G25" s="39"/>
    </row>
    <row r="26" s="22" customFormat="true" ht="28.15" hidden="false" customHeight="true" outlineLevel="0" collapsed="false">
      <c r="A26" s="32"/>
      <c r="B26" s="40" t="s">
        <v>41</v>
      </c>
      <c r="C26" s="40"/>
      <c r="D26" s="38"/>
      <c r="E26" s="38"/>
      <c r="F26" s="39"/>
      <c r="G26" s="39"/>
    </row>
    <row r="27" s="22" customFormat="true" ht="11.25" hidden="false" customHeight="false" outlineLevel="0" collapsed="false">
      <c r="A27" s="32"/>
      <c r="B27" s="33"/>
      <c r="C27" s="32"/>
      <c r="D27" s="34"/>
      <c r="E27" s="34"/>
      <c r="F27" s="36"/>
      <c r="G27" s="36"/>
    </row>
    <row r="28" s="22" customFormat="true" ht="11.25" hidden="false" customHeight="false" outlineLevel="0" collapsed="false">
      <c r="B28" s="41"/>
      <c r="D28" s="38"/>
      <c r="E28" s="38"/>
      <c r="F28" s="39"/>
      <c r="G28" s="39"/>
    </row>
    <row r="29" s="22" customFormat="true" ht="11.25" hidden="false" customHeight="false" outlineLevel="0" collapsed="false">
      <c r="A29" s="42" t="s">
        <v>42</v>
      </c>
      <c r="B29" s="41"/>
      <c r="D29" s="38"/>
      <c r="E29" s="38"/>
      <c r="F29" s="39"/>
      <c r="G29" s="39"/>
    </row>
    <row r="30" customFormat="false" ht="12.75" hidden="false" customHeight="false" outlineLevel="0" collapsed="false">
      <c r="A30" s="43"/>
    </row>
    <row r="31" customFormat="false" ht="12.75" hidden="false" customHeight="false" outlineLevel="0" collapsed="false">
      <c r="D31" s="43"/>
    </row>
  </sheetData>
  <mergeCells count="15">
    <mergeCell ref="A1:G1"/>
    <mergeCell ref="A2:G2"/>
    <mergeCell ref="A4:G4"/>
    <mergeCell ref="A5:G5"/>
    <mergeCell ref="A6:G6"/>
    <mergeCell ref="A7:G7"/>
    <mergeCell ref="A10:A11"/>
    <mergeCell ref="B10:B11"/>
    <mergeCell ref="C10:C11"/>
    <mergeCell ref="D10:D11"/>
    <mergeCell ref="E10:E11"/>
    <mergeCell ref="G10:G11"/>
    <mergeCell ref="A13:G13"/>
    <mergeCell ref="A14:G14"/>
    <mergeCell ref="B26:C26"/>
  </mergeCells>
  <printOptions headings="false" gridLines="false" gridLinesSet="true" horizontalCentered="false" verticalCentered="false"/>
  <pageMargins left="0.7875" right="0.39375" top="0.39375" bottom="0.39375" header="0.236111111111111" footer="0.236111111111111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LibreOffice/6.3.4.2$Windows_x86 LibreOffice_project/60da17e045e08f1793c57c00ba83cdfce946d0aa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2002-03-15T05:20:46Z</dcterms:created>
  <dc:creator>Рогозина Наталья Юрьевна</dc:creator>
  <dc:description/>
  <dc:language>ru-RU</dc:language>
  <cp:lastModifiedBy/>
  <cp:lastPrinted>2018-11-20T13:26:30Z</cp:lastPrinted>
  <dcterms:modified xsi:type="dcterms:W3CDTF">2021-09-16T13:47:31Z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